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РЕШЕНИЕ О БЮДЖЕТЕ 2017-2019\"/>
    </mc:Choice>
  </mc:AlternateContent>
  <bookViews>
    <workbookView xWindow="120" yWindow="120" windowWidth="19035" windowHeight="11760"/>
  </bookViews>
  <sheets>
    <sheet name="приложение 2 доходы 2018-2019" sheetId="1" r:id="rId1"/>
  </sheets>
  <calcPr calcId="152511"/>
</workbook>
</file>

<file path=xl/calcChain.xml><?xml version="1.0" encoding="utf-8"?>
<calcChain xmlns="http://schemas.openxmlformats.org/spreadsheetml/2006/main">
  <c r="D60" i="1" l="1"/>
  <c r="D47" i="1" s="1"/>
  <c r="E60" i="1"/>
  <c r="D48" i="1"/>
  <c r="E48" i="1"/>
  <c r="D57" i="1"/>
  <c r="E57" i="1"/>
  <c r="D35" i="1"/>
  <c r="D7" i="1" s="1"/>
  <c r="E35" i="1"/>
  <c r="D32" i="1"/>
  <c r="E32" i="1"/>
  <c r="D28" i="1"/>
  <c r="E28" i="1"/>
  <c r="E7" i="1" s="1"/>
  <c r="D25" i="1"/>
  <c r="E25" i="1"/>
  <c r="D22" i="1"/>
  <c r="E22" i="1"/>
  <c r="D20" i="1"/>
  <c r="E20" i="1"/>
  <c r="D18" i="1"/>
  <c r="E18" i="1"/>
  <c r="D9" i="1"/>
  <c r="D8" i="1" s="1"/>
  <c r="E9" i="1"/>
  <c r="E8" i="1" s="1"/>
  <c r="E47" i="1" l="1"/>
  <c r="E46" i="1" s="1"/>
  <c r="E67" i="1" s="1"/>
  <c r="D46" i="1"/>
  <c r="D67" i="1" s="1"/>
</calcChain>
</file>

<file path=xl/sharedStrings.xml><?xml version="1.0" encoding="utf-8"?>
<sst xmlns="http://schemas.openxmlformats.org/spreadsheetml/2006/main" count="130" uniqueCount="129">
  <si>
    <t xml:space="preserve">к решению Совета депутатов </t>
  </si>
  <si>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</si>
  <si>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</si>
  <si>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</si>
  <si>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</si>
  <si>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</si>
  <si>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</si>
  <si>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</si>
  <si>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</si>
  <si>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</si>
  <si>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</si>
  <si>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</si>
  <si>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</si>
  <si>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</si>
  <si>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</si>
  <si>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</si>
  <si>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</si>
  <si>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</si>
  <si>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</si>
  <si>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</si>
  <si>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</si>
  <si>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</si>
  <si>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</si>
  <si>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</si>
  <si>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</si>
  <si>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</si>
  <si>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</si>
  <si>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</si>
  <si>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</si>
  <si>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</si>
  <si>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</si>
  <si>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</si>
  <si>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</si>
  <si>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</si>
  <si>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</si>
  <si>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</si>
  <si>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</si>
  <si>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</si>
  <si>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</si>
  <si>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</si>
  <si>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</si>
  <si>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</si>
  <si>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</si>
  <si>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</si>
  <si>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</si>
  <si>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</si>
  <si>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</si>
  <si>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</si>
  <si>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</si>
  <si>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</si>
  <si>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</si>
  <si>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</si>
  <si>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</si>
  <si>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</si>
  <si>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</si>
  <si>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</si>
  <si>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</si>
  <si>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</si>
  <si>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</si>
  <si>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</si>
  <si>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</si>
  <si>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</si>
  <si>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</si>
  <si>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</si>
  <si>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</si>
  <si>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</si>
  <si>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</si>
  <si>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</si>
  <si>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</si>
  <si>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</si>
  <si>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</si>
  <si>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</si>
  <si>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</si>
  <si>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</si>
  <si>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</si>
  <si>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</si>
  <si>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</si>
  <si>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</si>
  <si>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</si>
  <si>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</si>
  <si>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</si>
  <si>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</si>
  <si>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</si>
  <si>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</si>
  <si>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</si>
  <si>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</si>
  <si>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</si>
  <si>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</si>
  <si>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</si>
  <si>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</si>
  <si>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</si>
  <si>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</si>
  <si>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</si>
  <si>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</si>
  <si>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</si>
  <si>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</si>
  <si>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</si>
  <si>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</si>
  <si>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</si>
  <si>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</si>
  <si>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</si>
  <si>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</si>
  <si>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</si>
  <si>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</si>
  <si>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</si>
  <si>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</si>
  <si>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</si>
  <si>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</si>
  <si>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</si>
  <si>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</si>
  <si>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 xml:space="preserve"> план на 2018 год</t>
  </si>
  <si>
    <t>план на 2019 год</t>
  </si>
  <si>
    <t>Приложение № 2</t>
  </si>
  <si>
    <t>Доходы бюджета городского поселения Игрим на 2018-2019 годы</t>
  </si>
  <si>
    <t>от __________2016  №_____</t>
  </si>
  <si>
    <t>182 1 03 02000 01 0000 000</t>
  </si>
  <si>
    <t>Акцизы по подакцизным товарам (продукции) производимым на территрии Российской Федерации</t>
  </si>
  <si>
    <t>182 1 03 02041 01 0000 110</t>
  </si>
  <si>
    <t>Акцизы на автомобильный бензин, производимый на территории Российской Федерации</t>
  </si>
  <si>
    <t>182 1 03 02042 01 0000 110</t>
  </si>
  <si>
    <t>Акцизы на прямогонный бензин, производимый на территории Российской Федерации</t>
  </si>
  <si>
    <t>182 1 03 02070 01 0000 110</t>
  </si>
  <si>
    <t>Акцизы на дизельное топливо, производимое на территории Российской Федерации</t>
  </si>
  <si>
    <t>182 1 03 02080 01 0000 110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</si>
  <si>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</si>
  <si>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650 1 11 05013 13 0000 120</t>
  </si>
  <si>
    <t>650 1 11 00000 00 0000 000</t>
  </si>
  <si>
    <t>650 1 14 00000 00 0000 000</t>
  </si>
  <si>
    <t>650 1 14 06013 13 0000 430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</si>
</sst>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1">
      <alignment horizontal="left" vertical="top" wrapText="1"/>
    </xf>
    <xf numFmtId="0" fontId="5" fillId="3" borderId="1">
      <alignment horizontal="left" vertical="top" wrapText="1"/>
    </xf>
  </cellStyleXfs>
  <cellXfs count="15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0" fontId="2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7"/>
  <sheetViews>
    <sheetView tabSelected="1" topLeftCell="A36" zoomScale="89" zoomScaleNormal="89" workbookViewId="0">
      <selection activeCell="A37" sqref="A37:XFD38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6.28515625" style="2" customWidth="1"/>
    <col min="5" max="5" width="17.85546875" style="2" customWidth="1"/>
    <col min="6" max="16384" width="9.140625" style="1"/>
  </cols>
  <sheetData>
    <row r="1" spans="2:5" ht="18" customHeight="1" x14ac:dyDescent="0.25">
      <c r="D1" s="1"/>
      <c r="E1" s="3" t="s">
        <v>112</v>
      </c>
    </row>
    <row r="2" spans="2:5" x14ac:dyDescent="0.25">
      <c r="D2" s="1"/>
      <c r="E2" s="3" t="s">
        <v>0</v>
      </c>
    </row>
    <row r="3" spans="2:5" x14ac:dyDescent="0.25">
      <c r="D3" s="1"/>
      <c r="E3" s="3" t="s">
        <v>114</v>
      </c>
    </row>
    <row r="4" spans="2:5" ht="21" customHeight="1" x14ac:dyDescent="0.25">
      <c r="B4" s="14" t="s">
        <v>113</v>
      </c>
      <c r="C4" s="14"/>
      <c r="D4" s="14"/>
      <c r="E4" s="14"/>
    </row>
    <row r="5" spans="2:5" x14ac:dyDescent="0.25">
      <c r="E5" s="2" t="s">
        <v>1</v>
      </c>
    </row>
    <row r="6" spans="2:5" s="4" customFormat="1" ht="15.75" customHeight="1" x14ac:dyDescent="0.2">
      <c r="B6" s="6" t="s">
        <v>2</v>
      </c>
      <c r="C6" s="6" t="s">
        <v>3</v>
      </c>
      <c r="D6" s="7" t="s">
        <v>110</v>
      </c>
      <c r="E6" s="7" t="s">
        <v>111</v>
      </c>
    </row>
    <row r="7" spans="2:5" ht="15.75" customHeight="1" x14ac:dyDescent="0.25">
      <c r="B7" s="8" t="s">
        <v>4</v>
      </c>
      <c r="C7" s="8" t="s">
        <v>57</v>
      </c>
      <c r="D7" s="9">
        <f>D8+D13+D18+D20+D25+D27+D28+D32+D35</f>
        <v>39009.1</v>
      </c>
      <c r="E7" s="9">
        <f>E8+E13+E18+E20+E25+E27+E28+E32+E35</f>
        <v>39801</v>
      </c>
    </row>
    <row r="8" spans="2:5" x14ac:dyDescent="0.25">
      <c r="B8" s="8" t="s">
        <v>5</v>
      </c>
      <c r="C8" s="8" t="s">
        <v>6</v>
      </c>
      <c r="D8" s="9">
        <f t="shared" ref="D8:E8" si="0">D9</f>
        <v>14800</v>
      </c>
      <c r="E8" s="9">
        <f t="shared" si="0"/>
        <v>14800</v>
      </c>
    </row>
    <row r="9" spans="2:5" x14ac:dyDescent="0.25">
      <c r="B9" s="10" t="s">
        <v>5</v>
      </c>
      <c r="C9" s="10" t="s">
        <v>7</v>
      </c>
      <c r="D9" s="9">
        <f t="shared" ref="D9:E9" si="1">SUM(D10:D12)</f>
        <v>14800</v>
      </c>
      <c r="E9" s="9">
        <f t="shared" si="1"/>
        <v>14800</v>
      </c>
    </row>
    <row r="10" spans="2:5" ht="105" x14ac:dyDescent="0.25">
      <c r="B10" s="8" t="s">
        <v>8</v>
      </c>
      <c r="C10" s="8" t="s">
        <v>9</v>
      </c>
      <c r="D10" s="11">
        <v>14650</v>
      </c>
      <c r="E10" s="11">
        <v>14650</v>
      </c>
    </row>
    <row r="11" spans="2:5" ht="165" x14ac:dyDescent="0.25">
      <c r="B11" s="8" t="s">
        <v>10</v>
      </c>
      <c r="C11" s="8" t="s">
        <v>11</v>
      </c>
      <c r="D11" s="11">
        <v>50</v>
      </c>
      <c r="E11" s="11">
        <v>50</v>
      </c>
    </row>
    <row r="12" spans="2:5" ht="72" customHeight="1" x14ac:dyDescent="0.25">
      <c r="B12" s="8" t="s">
        <v>12</v>
      </c>
      <c r="C12" s="8" t="s">
        <v>13</v>
      </c>
      <c r="D12" s="11">
        <v>100</v>
      </c>
      <c r="E12" s="11">
        <v>100</v>
      </c>
    </row>
    <row r="13" spans="2:5" ht="48.75" customHeight="1" x14ac:dyDescent="0.25">
      <c r="B13" s="8" t="s">
        <v>115</v>
      </c>
      <c r="C13" s="8" t="s">
        <v>116</v>
      </c>
      <c r="D13" s="11">
        <v>10903.1</v>
      </c>
      <c r="E13" s="11">
        <v>11334</v>
      </c>
    </row>
    <row r="14" spans="2:5" ht="44.25" hidden="1" customHeight="1" x14ac:dyDescent="0.25">
      <c r="B14" s="8" t="s">
        <v>117</v>
      </c>
      <c r="C14" s="8" t="s">
        <v>118</v>
      </c>
      <c r="D14" s="11"/>
      <c r="E14" s="11"/>
    </row>
    <row r="15" spans="2:5" ht="43.5" hidden="1" customHeight="1" x14ac:dyDescent="0.25">
      <c r="B15" s="8" t="s">
        <v>119</v>
      </c>
      <c r="C15" s="8" t="s">
        <v>120</v>
      </c>
      <c r="D15" s="11"/>
      <c r="E15" s="11"/>
    </row>
    <row r="16" spans="2:5" ht="32.25" hidden="1" customHeight="1" x14ac:dyDescent="0.25">
      <c r="B16" s="8" t="s">
        <v>121</v>
      </c>
      <c r="C16" s="8" t="s">
        <v>122</v>
      </c>
      <c r="D16" s="11"/>
      <c r="E16" s="11"/>
    </row>
    <row r="17" spans="2:5" ht="60" hidden="1" customHeight="1" x14ac:dyDescent="0.25">
      <c r="B17" s="8" t="s">
        <v>123</v>
      </c>
      <c r="C17" s="8" t="s">
        <v>124</v>
      </c>
      <c r="D17" s="11"/>
      <c r="E17" s="11"/>
    </row>
    <row r="18" spans="2:5" x14ac:dyDescent="0.25">
      <c r="B18" s="8" t="s">
        <v>14</v>
      </c>
      <c r="C18" s="8" t="s">
        <v>15</v>
      </c>
      <c r="D18" s="11">
        <f t="shared" ref="D18:E18" si="2">D19</f>
        <v>7</v>
      </c>
      <c r="E18" s="11">
        <f t="shared" si="2"/>
        <v>7</v>
      </c>
    </row>
    <row r="19" spans="2:5" x14ac:dyDescent="0.25">
      <c r="B19" s="12" t="s">
        <v>16</v>
      </c>
      <c r="C19" s="8" t="s">
        <v>17</v>
      </c>
      <c r="D19" s="11">
        <v>7</v>
      </c>
      <c r="E19" s="11">
        <v>7</v>
      </c>
    </row>
    <row r="20" spans="2:5" x14ac:dyDescent="0.25">
      <c r="B20" s="8" t="s">
        <v>18</v>
      </c>
      <c r="C20" s="8" t="s">
        <v>19</v>
      </c>
      <c r="D20" s="9">
        <f t="shared" ref="D20:E20" si="3">D21+D22</f>
        <v>5225</v>
      </c>
      <c r="E20" s="9">
        <f t="shared" si="3"/>
        <v>5390</v>
      </c>
    </row>
    <row r="21" spans="2:5" ht="60" x14ac:dyDescent="0.25">
      <c r="B21" s="8" t="s">
        <v>58</v>
      </c>
      <c r="C21" s="8" t="s">
        <v>20</v>
      </c>
      <c r="D21" s="11">
        <v>1215</v>
      </c>
      <c r="E21" s="11">
        <v>1380</v>
      </c>
    </row>
    <row r="22" spans="2:5" x14ac:dyDescent="0.25">
      <c r="B22" s="8" t="s">
        <v>21</v>
      </c>
      <c r="C22" s="8" t="s">
        <v>22</v>
      </c>
      <c r="D22" s="11">
        <f t="shared" ref="D22:E22" si="4">SUM(D23:D24)</f>
        <v>4010</v>
      </c>
      <c r="E22" s="11">
        <f t="shared" si="4"/>
        <v>4010</v>
      </c>
    </row>
    <row r="23" spans="2:5" ht="60" x14ac:dyDescent="0.25">
      <c r="B23" s="8" t="s">
        <v>59</v>
      </c>
      <c r="C23" s="8" t="s">
        <v>60</v>
      </c>
      <c r="D23" s="11">
        <v>3010</v>
      </c>
      <c r="E23" s="11">
        <v>3010</v>
      </c>
    </row>
    <row r="24" spans="2:5" ht="60" x14ac:dyDescent="0.25">
      <c r="B24" s="8" t="s">
        <v>61</v>
      </c>
      <c r="C24" s="8" t="s">
        <v>62</v>
      </c>
      <c r="D24" s="11">
        <v>1000</v>
      </c>
      <c r="E24" s="11">
        <v>1000</v>
      </c>
    </row>
    <row r="25" spans="2:5" x14ac:dyDescent="0.25">
      <c r="B25" s="8" t="s">
        <v>23</v>
      </c>
      <c r="C25" s="8" t="s">
        <v>24</v>
      </c>
      <c r="D25" s="9">
        <f t="shared" ref="D25:E25" si="5">D26</f>
        <v>20</v>
      </c>
      <c r="E25" s="9">
        <f t="shared" si="5"/>
        <v>20</v>
      </c>
    </row>
    <row r="26" spans="2:5" ht="107.25" customHeight="1" x14ac:dyDescent="0.25">
      <c r="B26" s="8" t="s">
        <v>25</v>
      </c>
      <c r="C26" s="8" t="s">
        <v>26</v>
      </c>
      <c r="D26" s="9">
        <v>20</v>
      </c>
      <c r="E26" s="9">
        <v>20</v>
      </c>
    </row>
    <row r="27" spans="2:5" ht="60" x14ac:dyDescent="0.25">
      <c r="B27" s="8" t="s">
        <v>55</v>
      </c>
      <c r="C27" s="8" t="s">
        <v>56</v>
      </c>
      <c r="D27" s="9">
        <v>0</v>
      </c>
      <c r="E27" s="9">
        <v>0</v>
      </c>
    </row>
    <row r="28" spans="2:5" ht="60" x14ac:dyDescent="0.25">
      <c r="B28" s="8" t="s">
        <v>126</v>
      </c>
      <c r="C28" s="8" t="s">
        <v>27</v>
      </c>
      <c r="D28" s="9">
        <f t="shared" ref="D28:E28" si="6">SUM(D29:D31)</f>
        <v>7259</v>
      </c>
      <c r="E28" s="9">
        <f t="shared" si="6"/>
        <v>7455</v>
      </c>
    </row>
    <row r="29" spans="2:5" ht="120" x14ac:dyDescent="0.25">
      <c r="B29" s="8" t="s">
        <v>125</v>
      </c>
      <c r="C29" s="8" t="s">
        <v>63</v>
      </c>
      <c r="D29" s="9">
        <v>2899</v>
      </c>
      <c r="E29" s="9">
        <v>3085</v>
      </c>
    </row>
    <row r="30" spans="2:5" ht="90" x14ac:dyDescent="0.25">
      <c r="B30" s="8" t="s">
        <v>64</v>
      </c>
      <c r="C30" s="8" t="s">
        <v>65</v>
      </c>
      <c r="D30" s="9">
        <v>3120</v>
      </c>
      <c r="E30" s="9">
        <v>3120</v>
      </c>
    </row>
    <row r="31" spans="2:5" ht="105" x14ac:dyDescent="0.25">
      <c r="B31" s="8" t="s">
        <v>66</v>
      </c>
      <c r="C31" s="8" t="s">
        <v>67</v>
      </c>
      <c r="D31" s="9">
        <v>1240</v>
      </c>
      <c r="E31" s="9">
        <v>1250</v>
      </c>
    </row>
    <row r="32" spans="2:5" ht="45" x14ac:dyDescent="0.25">
      <c r="B32" s="8" t="s">
        <v>28</v>
      </c>
      <c r="C32" s="8" t="s">
        <v>29</v>
      </c>
      <c r="D32" s="9">
        <f t="shared" ref="D32:E32" si="7">SUM(D33:D34)</f>
        <v>720</v>
      </c>
      <c r="E32" s="9">
        <f t="shared" si="7"/>
        <v>720</v>
      </c>
    </row>
    <row r="33" spans="2:6" ht="45" x14ac:dyDescent="0.25">
      <c r="B33" s="8" t="s">
        <v>68</v>
      </c>
      <c r="C33" s="8" t="s">
        <v>69</v>
      </c>
      <c r="D33" s="9">
        <v>140</v>
      </c>
      <c r="E33" s="9">
        <v>140</v>
      </c>
    </row>
    <row r="34" spans="2:6" ht="30" x14ac:dyDescent="0.25">
      <c r="B34" s="8" t="s">
        <v>70</v>
      </c>
      <c r="C34" s="8" t="s">
        <v>71</v>
      </c>
      <c r="D34" s="9">
        <v>580</v>
      </c>
      <c r="E34" s="9">
        <v>580</v>
      </c>
      <c r="F34" s="5"/>
    </row>
    <row r="35" spans="2:6" ht="45" x14ac:dyDescent="0.25">
      <c r="B35" s="8" t="s">
        <v>127</v>
      </c>
      <c r="C35" s="8" t="s">
        <v>30</v>
      </c>
      <c r="D35" s="9">
        <f t="shared" ref="D35:E35" si="8">SUM(D36:D38)</f>
        <v>75</v>
      </c>
      <c r="E35" s="9">
        <f t="shared" si="8"/>
        <v>75</v>
      </c>
    </row>
    <row r="36" spans="2:6" ht="60" x14ac:dyDescent="0.25">
      <c r="B36" s="8" t="s">
        <v>128</v>
      </c>
      <c r="C36" s="8" t="s">
        <v>72</v>
      </c>
      <c r="D36" s="9">
        <v>75</v>
      </c>
      <c r="E36" s="9">
        <v>75</v>
      </c>
    </row>
    <row r="37" spans="2:6" ht="75" hidden="1" x14ac:dyDescent="0.25">
      <c r="B37" s="8" t="s">
        <v>73</v>
      </c>
      <c r="C37" s="8" t="s">
        <v>74</v>
      </c>
      <c r="D37" s="9">
        <v>0</v>
      </c>
      <c r="E37" s="9">
        <v>0</v>
      </c>
    </row>
    <row r="38" spans="2:6" ht="135" hidden="1" x14ac:dyDescent="0.25">
      <c r="B38" s="8" t="s">
        <v>75</v>
      </c>
      <c r="C38" s="8" t="s">
        <v>76</v>
      </c>
      <c r="D38" s="9">
        <v>0</v>
      </c>
      <c r="E38" s="9">
        <v>0</v>
      </c>
    </row>
    <row r="39" spans="2:6" ht="30" hidden="1" x14ac:dyDescent="0.25">
      <c r="B39" s="8" t="s">
        <v>31</v>
      </c>
      <c r="C39" s="8" t="s">
        <v>32</v>
      </c>
      <c r="D39" s="9">
        <v>0</v>
      </c>
      <c r="E39" s="9">
        <v>0</v>
      </c>
    </row>
    <row r="40" spans="2:6" ht="45" hidden="1" x14ac:dyDescent="0.25">
      <c r="B40" s="8" t="s">
        <v>77</v>
      </c>
      <c r="C40" s="8" t="s">
        <v>78</v>
      </c>
      <c r="D40" s="9"/>
      <c r="E40" s="9"/>
    </row>
    <row r="41" spans="2:6" ht="75" hidden="1" x14ac:dyDescent="0.25">
      <c r="B41" s="8" t="s">
        <v>79</v>
      </c>
      <c r="C41" s="8" t="s">
        <v>80</v>
      </c>
      <c r="D41" s="9"/>
      <c r="E41" s="9"/>
    </row>
    <row r="42" spans="2:6" ht="75" hidden="1" x14ac:dyDescent="0.25">
      <c r="B42" s="8" t="s">
        <v>81</v>
      </c>
      <c r="C42" s="8" t="s">
        <v>82</v>
      </c>
      <c r="D42" s="9"/>
      <c r="E42" s="9"/>
    </row>
    <row r="43" spans="2:6" ht="60" hidden="1" x14ac:dyDescent="0.25">
      <c r="B43" s="8" t="s">
        <v>83</v>
      </c>
      <c r="C43" s="8" t="s">
        <v>84</v>
      </c>
      <c r="D43" s="9"/>
      <c r="E43" s="9"/>
    </row>
    <row r="44" spans="2:6" hidden="1" x14ac:dyDescent="0.25">
      <c r="B44" s="8" t="s">
        <v>33</v>
      </c>
      <c r="C44" s="8" t="s">
        <v>34</v>
      </c>
      <c r="D44" s="9">
        <v>0</v>
      </c>
      <c r="E44" s="9">
        <v>0</v>
      </c>
    </row>
    <row r="45" spans="2:6" ht="30" hidden="1" x14ac:dyDescent="0.25">
      <c r="B45" s="8" t="s">
        <v>85</v>
      </c>
      <c r="C45" s="8" t="s">
        <v>86</v>
      </c>
      <c r="D45" s="9"/>
      <c r="E45" s="9"/>
    </row>
    <row r="46" spans="2:6" x14ac:dyDescent="0.25">
      <c r="B46" s="8" t="s">
        <v>35</v>
      </c>
      <c r="C46" s="8" t="s">
        <v>87</v>
      </c>
      <c r="D46" s="9">
        <f t="shared" ref="D46:E46" si="9">D47</f>
        <v>59872.9</v>
      </c>
      <c r="E46" s="9">
        <f t="shared" si="9"/>
        <v>60680.9</v>
      </c>
    </row>
    <row r="47" spans="2:6" ht="50.25" customHeight="1" x14ac:dyDescent="0.25">
      <c r="B47" s="8" t="s">
        <v>88</v>
      </c>
      <c r="C47" s="8" t="s">
        <v>89</v>
      </c>
      <c r="D47" s="9">
        <f t="shared" ref="D47:E47" si="10">D48+D57+D60</f>
        <v>59872.9</v>
      </c>
      <c r="E47" s="9">
        <f t="shared" si="10"/>
        <v>60680.9</v>
      </c>
    </row>
    <row r="48" spans="2:6" ht="45" x14ac:dyDescent="0.25">
      <c r="B48" s="8" t="s">
        <v>90</v>
      </c>
      <c r="C48" s="8" t="s">
        <v>91</v>
      </c>
      <c r="D48" s="9">
        <f t="shared" ref="D48:E48" si="11">D49</f>
        <v>55994</v>
      </c>
      <c r="E48" s="9">
        <f t="shared" si="11"/>
        <v>57169.9</v>
      </c>
    </row>
    <row r="49" spans="2:5" ht="30" x14ac:dyDescent="0.25">
      <c r="B49" s="8" t="s">
        <v>92</v>
      </c>
      <c r="C49" s="8" t="s">
        <v>93</v>
      </c>
      <c r="D49" s="9">
        <v>55994</v>
      </c>
      <c r="E49" s="9">
        <v>57169.9</v>
      </c>
    </row>
    <row r="50" spans="2:5" ht="45" hidden="1" x14ac:dyDescent="0.25">
      <c r="B50" s="8" t="s">
        <v>36</v>
      </c>
      <c r="C50" s="8" t="s">
        <v>37</v>
      </c>
      <c r="D50" s="9">
        <v>0</v>
      </c>
      <c r="E50" s="9">
        <v>0</v>
      </c>
    </row>
    <row r="51" spans="2:5" ht="60" hidden="1" x14ac:dyDescent="0.25">
      <c r="B51" s="8" t="s">
        <v>38</v>
      </c>
      <c r="C51" s="8" t="s">
        <v>39</v>
      </c>
      <c r="D51" s="9"/>
      <c r="E51" s="9"/>
    </row>
    <row r="52" spans="2:5" hidden="1" x14ac:dyDescent="0.25">
      <c r="B52" s="13" t="s">
        <v>40</v>
      </c>
      <c r="C52" s="8" t="s">
        <v>41</v>
      </c>
      <c r="D52" s="9"/>
      <c r="E52" s="9"/>
    </row>
    <row r="53" spans="2:5" ht="45" hidden="1" x14ac:dyDescent="0.25">
      <c r="B53" s="8" t="s">
        <v>42</v>
      </c>
      <c r="C53" s="8" t="s">
        <v>43</v>
      </c>
      <c r="D53" s="9">
        <v>0</v>
      </c>
      <c r="E53" s="9">
        <v>0</v>
      </c>
    </row>
    <row r="54" spans="2:5" ht="45" hidden="1" x14ac:dyDescent="0.25">
      <c r="B54" s="8" t="s">
        <v>44</v>
      </c>
      <c r="C54" s="8" t="s">
        <v>45</v>
      </c>
      <c r="D54" s="9"/>
      <c r="E54" s="9"/>
    </row>
    <row r="55" spans="2:5" ht="60" hidden="1" x14ac:dyDescent="0.25">
      <c r="B55" s="8" t="s">
        <v>46</v>
      </c>
      <c r="C55" s="8" t="s">
        <v>47</v>
      </c>
      <c r="D55" s="9"/>
      <c r="E55" s="9"/>
    </row>
    <row r="56" spans="2:5" ht="30" hidden="1" x14ac:dyDescent="0.25">
      <c r="B56" s="8" t="s">
        <v>94</v>
      </c>
      <c r="C56" s="8" t="s">
        <v>95</v>
      </c>
      <c r="D56" s="9">
        <v>0</v>
      </c>
      <c r="E56" s="9">
        <v>0</v>
      </c>
    </row>
    <row r="57" spans="2:5" ht="47.25" customHeight="1" x14ac:dyDescent="0.25">
      <c r="B57" s="8" t="s">
        <v>48</v>
      </c>
      <c r="C57" s="8" t="s">
        <v>96</v>
      </c>
      <c r="D57" s="9">
        <f t="shared" ref="D57:E57" si="12">SUM(D58:D59)</f>
        <v>1261.5999999999999</v>
      </c>
      <c r="E57" s="9">
        <f t="shared" si="12"/>
        <v>1261.5999999999999</v>
      </c>
    </row>
    <row r="58" spans="2:5" ht="60" x14ac:dyDescent="0.25">
      <c r="B58" s="8" t="s">
        <v>97</v>
      </c>
      <c r="C58" s="8" t="s">
        <v>98</v>
      </c>
      <c r="D58" s="9">
        <v>1041.5999999999999</v>
      </c>
      <c r="E58" s="9">
        <v>1041.5999999999999</v>
      </c>
    </row>
    <row r="59" spans="2:5" ht="45" x14ac:dyDescent="0.25">
      <c r="B59" s="8" t="s">
        <v>99</v>
      </c>
      <c r="C59" s="8" t="s">
        <v>100</v>
      </c>
      <c r="D59" s="9">
        <v>220</v>
      </c>
      <c r="E59" s="9">
        <v>220</v>
      </c>
    </row>
    <row r="60" spans="2:5" ht="18.75" customHeight="1" x14ac:dyDescent="0.25">
      <c r="B60" s="8" t="s">
        <v>49</v>
      </c>
      <c r="C60" s="8" t="s">
        <v>101</v>
      </c>
      <c r="D60" s="9">
        <f t="shared" ref="D60:E60" si="13">SUM(D61:D62)</f>
        <v>2617.3000000000002</v>
      </c>
      <c r="E60" s="9">
        <f t="shared" si="13"/>
        <v>2249.4</v>
      </c>
    </row>
    <row r="61" spans="2:5" ht="81" hidden="1" customHeight="1" x14ac:dyDescent="0.25">
      <c r="B61" s="8" t="s">
        <v>102</v>
      </c>
      <c r="C61" s="8" t="s">
        <v>103</v>
      </c>
      <c r="D61" s="9"/>
      <c r="E61" s="9"/>
    </row>
    <row r="62" spans="2:5" ht="45" x14ac:dyDescent="0.25">
      <c r="B62" s="8" t="s">
        <v>104</v>
      </c>
      <c r="C62" s="8" t="s">
        <v>105</v>
      </c>
      <c r="D62" s="9">
        <v>2617.3000000000002</v>
      </c>
      <c r="E62" s="9">
        <v>2249.4</v>
      </c>
    </row>
    <row r="63" spans="2:5" ht="30" hidden="1" x14ac:dyDescent="0.25">
      <c r="B63" s="8" t="s">
        <v>50</v>
      </c>
      <c r="C63" s="8" t="s">
        <v>51</v>
      </c>
      <c r="D63" s="9">
        <v>0</v>
      </c>
      <c r="E63" s="9">
        <v>0</v>
      </c>
    </row>
    <row r="64" spans="2:5" ht="30" hidden="1" x14ac:dyDescent="0.25">
      <c r="B64" s="8" t="s">
        <v>106</v>
      </c>
      <c r="C64" s="8" t="s">
        <v>107</v>
      </c>
      <c r="D64" s="9"/>
      <c r="E64" s="9"/>
    </row>
    <row r="65" spans="2:5" ht="75" hidden="1" x14ac:dyDescent="0.25">
      <c r="B65" s="8" t="s">
        <v>52</v>
      </c>
      <c r="C65" s="8" t="s">
        <v>53</v>
      </c>
      <c r="D65" s="9"/>
      <c r="E65" s="9"/>
    </row>
    <row r="66" spans="2:5" ht="60" hidden="1" x14ac:dyDescent="0.25">
      <c r="B66" s="8" t="s">
        <v>108</v>
      </c>
      <c r="C66" s="8" t="s">
        <v>109</v>
      </c>
      <c r="D66" s="9"/>
      <c r="E66" s="9"/>
    </row>
    <row r="67" spans="2:5" x14ac:dyDescent="0.25">
      <c r="B67" s="8"/>
      <c r="C67" s="8" t="s">
        <v>54</v>
      </c>
      <c r="D67" s="9">
        <f>D46+D7</f>
        <v>98882</v>
      </c>
      <c r="E67" s="9">
        <f>E46+E7</f>
        <v>100481.9</v>
      </c>
    </row>
  </sheetData>
  <mergeCells count="1">
    <mergeCell ref="B4:E4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доходы 2018-2019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2015-12-28T06:20:44Z</cp:lastPrinted>
  <dcterms:created xsi:type="dcterms:W3CDTF">2014-11-11T13:19:37Z</dcterms:created>
  <dcterms:modified xsi:type="dcterms:W3CDTF">2016-11-05T07:26:19Z</dcterms:modified>
</cp:coreProperties>
</file>